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УАРР Пловдив" sheetId="2" r:id="rId1"/>
  </sheets>
  <definedNames>
    <definedName name="_xlnm.Print_Area" localSheetId="0">'ВУАРР Пловдив'!$A$1:$P$12</definedName>
  </definedNames>
  <calcPr calcId="145621"/>
</workbook>
</file>

<file path=xl/calcChain.xml><?xml version="1.0" encoding="utf-8"?>
<calcChain xmlns="http://schemas.openxmlformats.org/spreadsheetml/2006/main">
  <c r="E12" i="2" l="1"/>
  <c r="K12" i="2"/>
  <c r="F12" i="2" l="1"/>
  <c r="G12" i="2"/>
  <c r="J12" i="2"/>
  <c r="L12" i="2"/>
  <c r="O11" i="2" l="1"/>
  <c r="O10" i="2"/>
  <c r="N11" i="2"/>
  <c r="N10" i="2"/>
  <c r="M11" i="2"/>
  <c r="M10" i="2"/>
  <c r="O12" i="2" l="1"/>
  <c r="N12" i="2"/>
  <c r="M12" i="2"/>
  <c r="P10" i="2"/>
  <c r="P11" i="2"/>
  <c r="P12" i="2" l="1"/>
</calcChain>
</file>

<file path=xl/sharedStrings.xml><?xml version="1.0" encoding="utf-8"?>
<sst xmlns="http://schemas.openxmlformats.org/spreadsheetml/2006/main" count="30" uniqueCount="20">
  <si>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</si>
  <si>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</si>
  <si>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</si>
  <si>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</si>
  <si>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</si>
  <si>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</si>
  <si>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</si>
  <si>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</si>
  <si>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</si>
  <si>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</si>
  <si>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</si>
  <si>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</si>
  <si>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3.8</t>
  </si>
  <si>
    <t>Икономика</t>
  </si>
  <si>
    <t>ВИСШЕ УЧИЛИЩЕ ПО АГРОБИЗНЕС И РАЗВИТИЕ НА РЕГИОНИТЕ - ПЛОВДИВ</t>
  </si>
  <si>
    <t>3.7</t>
  </si>
  <si>
    <t>Социални, стопански и правни науки</t>
  </si>
  <si>
    <t>дистан-ционна</t>
  </si>
  <si>
    <t>ПРИЛОЖЕНИЕ № 3.4</t>
  </si>
  <si>
    <t xml:space="preserve">Администрация и управление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</si>
</sst>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7" xfId="0" applyFont="1" applyBorder="1" applyAlignment="1">
      <alignment horizontal="centerContinuous" vertical="center" wrapText="1"/>
    </xf>
    <xf numFmtId="0" fontId="5" fillId="0" borderId="10" xfId="0" applyFont="1" applyBorder="1" applyAlignment="1">
      <alignment horizontal="centerContinuous" vertical="center" wrapText="1"/>
    </xf>
    <xf numFmtId="49" fontId="4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16" fontId="2" fillId="0" borderId="4" xfId="0" applyNumberFormat="1" applyFont="1" applyBorder="1" applyAlignment="1">
      <alignment vertical="center" wrapText="1"/>
    </xf>
    <xf numFmtId="49" fontId="2" fillId="0" borderId="9" xfId="0" applyNumberFormat="1" applyFont="1" applyBorder="1"/>
    <xf numFmtId="0" fontId="2" fillId="0" borderId="9" xfId="0" applyFont="1" applyBorder="1"/>
    <xf numFmtId="0" fontId="4" fillId="0" borderId="1" xfId="0" applyFont="1" applyBorder="1"/>
    <xf numFmtId="1" fontId="2" fillId="0" borderId="0" xfId="0" applyNumberFormat="1" applyFont="1"/>
    <xf numFmtId="3" fontId="2" fillId="0" borderId="4" xfId="0" applyNumberFormat="1" applyFont="1" applyBorder="1" applyAlignment="1">
      <alignment vertical="center" wrapText="1"/>
    </xf>
    <xf numFmtId="3" fontId="2" fillId="0" borderId="9" xfId="0" applyNumberFormat="1" applyFont="1" applyBorder="1"/>
    <xf numFmtId="3" fontId="4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zoomScaleNormal="100" workbookViewId="0">
      <selection activeCell="I17" sqref="I17"/>
    </sheetView>
  </sheetViews>
  <sheetFormatPr defaultRowHeight="15" x14ac:dyDescent="0.25"/>
  <cols>
    <col min="1" max="1" width="8.85546875" customWidth="1"/>
    <col min="2" max="2" width="19.5703125" customWidth="1"/>
    <col min="3" max="3" width="8.7109375" bestFit="1" customWidth="1"/>
    <col min="4" max="4" width="8.5703125" bestFit="1" customWidth="1"/>
    <col min="5" max="5" width="8.7109375" bestFit="1" customWidth="1"/>
    <col min="6" max="6" width="8.5703125" bestFit="1" customWidth="1"/>
    <col min="8" max="8" width="8.7109375" bestFit="1" customWidth="1"/>
    <col min="9" max="9" width="8.5703125" bestFit="1" customWidth="1"/>
    <col min="10" max="10" width="8.7109375" bestFit="1" customWidth="1"/>
    <col min="11" max="11" width="8.5703125" bestFit="1" customWidth="1"/>
    <col min="13" max="13" width="8.7109375" bestFit="1" customWidth="1"/>
    <col min="14" max="14" width="8.5703125" bestFit="1" customWidth="1"/>
  </cols>
  <sheetData>
    <row r="1" spans="1:16" x14ac:dyDescent="0.25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x14ac:dyDescent="0.25">
      <c r="A4" s="26" t="s">
        <v>0</v>
      </c>
      <c r="B4" s="26" t="s">
        <v>1</v>
      </c>
      <c r="C4" s="26" t="s">
        <v>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39.75" customHeight="1" x14ac:dyDescent="0.25">
      <c r="A5" s="26"/>
      <c r="B5" s="26"/>
      <c r="C5" s="26" t="s">
        <v>3</v>
      </c>
      <c r="D5" s="26"/>
      <c r="E5" s="28" t="s">
        <v>4</v>
      </c>
      <c r="F5" s="29"/>
      <c r="G5" s="30"/>
      <c r="H5" s="27" t="s">
        <v>5</v>
      </c>
      <c r="I5" s="27"/>
      <c r="J5" s="31" t="s">
        <v>6</v>
      </c>
      <c r="K5" s="29"/>
      <c r="L5" s="30"/>
      <c r="M5" s="27" t="s">
        <v>7</v>
      </c>
      <c r="N5" s="27"/>
      <c r="O5" s="27"/>
      <c r="P5" s="26"/>
    </row>
    <row r="6" spans="1:16" ht="30" x14ac:dyDescent="0.25">
      <c r="A6" s="26"/>
      <c r="B6" s="26"/>
      <c r="C6" s="21" t="s">
        <v>8</v>
      </c>
      <c r="D6" s="21" t="s">
        <v>9</v>
      </c>
      <c r="E6" s="22" t="s">
        <v>8</v>
      </c>
      <c r="F6" s="3" t="s">
        <v>9</v>
      </c>
      <c r="G6" s="3" t="s">
        <v>17</v>
      </c>
      <c r="H6" s="3" t="s">
        <v>8</v>
      </c>
      <c r="I6" s="3" t="s">
        <v>9</v>
      </c>
      <c r="J6" s="3" t="s">
        <v>8</v>
      </c>
      <c r="K6" s="3" t="s">
        <v>9</v>
      </c>
      <c r="L6" s="3" t="s">
        <v>17</v>
      </c>
      <c r="M6" s="3" t="s">
        <v>8</v>
      </c>
      <c r="N6" s="3" t="s">
        <v>9</v>
      </c>
      <c r="O6" s="3" t="s">
        <v>17</v>
      </c>
      <c r="P6" s="23" t="s">
        <v>10</v>
      </c>
    </row>
    <row r="7" spans="1:16" x14ac:dyDescent="0.25">
      <c r="A7" s="4">
        <v>1</v>
      </c>
      <c r="B7" s="4">
        <v>2</v>
      </c>
      <c r="C7" s="5">
        <v>3</v>
      </c>
      <c r="D7" s="5">
        <v>4</v>
      </c>
      <c r="E7" s="6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8">
        <v>16</v>
      </c>
    </row>
    <row r="8" spans="1:16" hidden="1" x14ac:dyDescent="0.25">
      <c r="A8" s="9"/>
      <c r="B8" s="9"/>
      <c r="C8" s="9"/>
      <c r="D8" s="9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9"/>
    </row>
    <row r="9" spans="1:16" s="2" customFormat="1" ht="45" x14ac:dyDescent="0.25">
      <c r="A9" s="11">
        <v>3</v>
      </c>
      <c r="B9" s="11" t="s">
        <v>16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s="2" customFormat="1" ht="30" x14ac:dyDescent="0.25">
      <c r="A10" s="12" t="s">
        <v>15</v>
      </c>
      <c r="B10" s="13" t="s">
        <v>19</v>
      </c>
      <c r="C10" s="18"/>
      <c r="D10" s="18"/>
      <c r="E10" s="18">
        <v>95</v>
      </c>
      <c r="F10" s="18">
        <v>320</v>
      </c>
      <c r="G10" s="18">
        <v>150</v>
      </c>
      <c r="H10" s="18"/>
      <c r="I10" s="18"/>
      <c r="J10" s="18">
        <v>65</v>
      </c>
      <c r="K10" s="18">
        <v>460</v>
      </c>
      <c r="L10" s="18">
        <v>145</v>
      </c>
      <c r="M10" s="18">
        <f>C10+E10+H10+J10</f>
        <v>160</v>
      </c>
      <c r="N10" s="18">
        <f>D10+F10+I10+K10</f>
        <v>780</v>
      </c>
      <c r="O10" s="18">
        <f>G10+L10</f>
        <v>295</v>
      </c>
      <c r="P10" s="18">
        <f>M10+N10+O10</f>
        <v>1235</v>
      </c>
    </row>
    <row r="11" spans="1:16" s="1" customFormat="1" x14ac:dyDescent="0.25">
      <c r="A11" s="14" t="s">
        <v>12</v>
      </c>
      <c r="B11" s="15" t="s">
        <v>13</v>
      </c>
      <c r="C11" s="19"/>
      <c r="D11" s="19"/>
      <c r="E11" s="19">
        <v>95</v>
      </c>
      <c r="F11" s="19">
        <v>200</v>
      </c>
      <c r="G11" s="19">
        <v>85</v>
      </c>
      <c r="H11" s="19"/>
      <c r="I11" s="19"/>
      <c r="J11" s="19">
        <v>15</v>
      </c>
      <c r="K11" s="19">
        <v>240</v>
      </c>
      <c r="L11" s="19">
        <v>100</v>
      </c>
      <c r="M11" s="18">
        <f t="shared" ref="M11" si="0">C11+E11+H11+J11</f>
        <v>110</v>
      </c>
      <c r="N11" s="18">
        <f t="shared" ref="N11" si="1">D11+F11+I11+K11</f>
        <v>440</v>
      </c>
      <c r="O11" s="18">
        <f t="shared" ref="O11" si="2">G11+L11</f>
        <v>185</v>
      </c>
      <c r="P11" s="18">
        <f t="shared" ref="P11" si="3">M11+N11+O11</f>
        <v>735</v>
      </c>
    </row>
    <row r="12" spans="1:16" x14ac:dyDescent="0.25">
      <c r="A12" s="16"/>
      <c r="B12" s="16" t="s">
        <v>11</v>
      </c>
      <c r="C12" s="20"/>
      <c r="D12" s="20"/>
      <c r="E12" s="20">
        <f>E10+E11</f>
        <v>190</v>
      </c>
      <c r="F12" s="20">
        <f t="shared" ref="F12:P12" si="4">F10+F11</f>
        <v>520</v>
      </c>
      <c r="G12" s="20">
        <f t="shared" si="4"/>
        <v>235</v>
      </c>
      <c r="H12" s="20"/>
      <c r="I12" s="20"/>
      <c r="J12" s="20">
        <f t="shared" si="4"/>
        <v>80</v>
      </c>
      <c r="K12" s="20">
        <f>K10+K11</f>
        <v>700</v>
      </c>
      <c r="L12" s="20">
        <f t="shared" si="4"/>
        <v>245</v>
      </c>
      <c r="M12" s="20">
        <f t="shared" si="4"/>
        <v>270</v>
      </c>
      <c r="N12" s="20">
        <f t="shared" si="4"/>
        <v>1220</v>
      </c>
      <c r="O12" s="20">
        <f t="shared" si="4"/>
        <v>480</v>
      </c>
      <c r="P12" s="20">
        <f t="shared" si="4"/>
        <v>1970</v>
      </c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2"/>
      <c r="B14" s="2"/>
      <c r="C14" s="2"/>
      <c r="D14" s="2"/>
      <c r="E14" s="2"/>
      <c r="F14" s="2"/>
      <c r="G14" s="2"/>
      <c r="H14" s="17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E5:G5"/>
    <mergeCell ref="J5:L5"/>
  </mergeCells>
  <phoneticPr fontId="1" type="noConversion"/>
  <printOptions horizontalCentered="1"/>
  <pageMargins left="0.59055118110236227" right="0.59055118110236227" top="1.1417322834645669" bottom="0.74803149606299213" header="0.31496062992125984" footer="0.31496062992125984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ВУАРР Пловдив</vt:lpstr>
      <vt:lpstr>'ВУАРР Пловдив'!Print_Area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B Chekourova</cp:lastModifiedBy>
  <cp:lastPrinted>2019-03-12T09:44:50Z</cp:lastPrinted>
  <dcterms:created xsi:type="dcterms:W3CDTF">2011-04-20T12:47:37Z</dcterms:created>
  <dcterms:modified xsi:type="dcterms:W3CDTF">2019-03-13T12:31:30Z</dcterms:modified>
</cp:coreProperties>
</file>